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Dilijani Subvencia\Teghut, Haghartsin, Gosh, Aghavnavanq, Hovq\1.Teghut\13-rd poxoc\BoQ\"/>
    </mc:Choice>
  </mc:AlternateContent>
  <bookViews>
    <workbookView xWindow="0" yWindow="0" windowWidth="20633" windowHeight="7845" tabRatio="910"/>
  </bookViews>
  <sheets>
    <sheet name="BoQ" sheetId="1" r:id="rId1"/>
  </sheets>
  <definedNames>
    <definedName name="_xlnm.Print_Area" localSheetId="0">BoQ!$A$1:$H$62</definedName>
    <definedName name="_xlnm.Print_Titles" localSheetId="0">BoQ!$6:$6</definedName>
  </definedNames>
  <calcPr calcId="162913"/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8" i="1"/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8" i="1"/>
  <c r="H50" i="1"/>
  <c r="H10" i="1"/>
  <c r="H12" i="1"/>
  <c r="H13" i="1"/>
  <c r="H14" i="1"/>
  <c r="H16" i="1"/>
  <c r="H17" i="1"/>
  <c r="H18" i="1"/>
  <c r="H19" i="1"/>
  <c r="H22" i="1"/>
  <c r="H23" i="1"/>
  <c r="H24" i="1"/>
  <c r="H27" i="1"/>
  <c r="H28" i="1"/>
  <c r="H35" i="1"/>
  <c r="H36" i="1"/>
  <c r="H37" i="1"/>
  <c r="H38" i="1"/>
  <c r="H40" i="1"/>
  <c r="H41" i="1"/>
  <c r="H42" i="1"/>
  <c r="H43" i="1"/>
  <c r="H45" i="1"/>
  <c r="H46" i="1"/>
  <c r="H47" i="1"/>
  <c r="H48" i="1"/>
  <c r="H54" i="1"/>
  <c r="H55" i="1"/>
  <c r="I20" i="1" l="1"/>
  <c r="I15" i="1"/>
  <c r="F11" i="1"/>
  <c r="H11" i="1" s="1"/>
  <c r="I9" i="1" s="1"/>
  <c r="F8" i="1"/>
  <c r="H8" i="1" s="1"/>
  <c r="F29" i="1" l="1"/>
  <c r="H29" i="1" s="1"/>
  <c r="I25" i="1" s="1"/>
  <c r="F52" i="1" l="1"/>
  <c r="H52" i="1" s="1"/>
  <c r="F49" i="1"/>
  <c r="H49" i="1" s="1"/>
  <c r="F33" i="1"/>
  <c r="H33" i="1" s="1"/>
  <c r="F32" i="1"/>
  <c r="H32" i="1" s="1"/>
  <c r="F31" i="1"/>
  <c r="H31" i="1" s="1"/>
  <c r="H56" i="1" s="1"/>
  <c r="H57" i="1" l="1"/>
  <c r="H58" i="1" s="1"/>
  <c r="G65" i="1" s="1"/>
  <c r="I44" i="1"/>
  <c r="I30" i="1"/>
</calcChain>
</file>

<file path=xl/sharedStrings.xml><?xml version="1.0" encoding="utf-8"?>
<sst xmlns="http://schemas.openxmlformats.org/spreadsheetml/2006/main" count="184" uniqueCount="121">
  <si>
    <t>NN</t>
  </si>
  <si>
    <t>հատ</t>
  </si>
  <si>
    <t xml:space="preserve"> - առավելության</t>
  </si>
  <si>
    <t xml:space="preserve"> - приоритета</t>
  </si>
  <si>
    <t>шт</t>
  </si>
  <si>
    <t>I.  Зем. Работы</t>
  </si>
  <si>
    <t>I. Հողային աշխատանքներ</t>
  </si>
  <si>
    <t>единица измерения</t>
  </si>
  <si>
    <t>Աշխատանքների  անվանումը</t>
  </si>
  <si>
    <t>Օбъем
Ծավալը</t>
  </si>
  <si>
    <t>п.м.</t>
  </si>
  <si>
    <t>գծմ</t>
  </si>
  <si>
    <t xml:space="preserve"> Бетон B-15 </t>
  </si>
  <si>
    <t>Կանգնակ մետ. խող 57/4մմ</t>
  </si>
  <si>
    <t xml:space="preserve">Опора мет. труба 57/4мм </t>
  </si>
  <si>
    <t>Բետոն B-15</t>
  </si>
  <si>
    <t>Նոր ճան. նշանների տեղադրում, ԳՕՍՏ Ռ 52290-2004 , այդ թվում՝</t>
  </si>
  <si>
    <t>Установка дор. Знаков, ГОСТ П 52290-2004 в том числе</t>
  </si>
  <si>
    <t>кг</t>
  </si>
  <si>
    <t>կգ</t>
  </si>
  <si>
    <t>Ջրամեկուսացում</t>
  </si>
  <si>
    <t>V. Водоотвод с проезжей части</t>
  </si>
  <si>
    <t>V. Ջրահեռացում երթևեկելի մասից</t>
  </si>
  <si>
    <t>Ամրան</t>
  </si>
  <si>
    <t xml:space="preserve">Ավազակոպճային շերտ h=10սմ </t>
  </si>
  <si>
    <t xml:space="preserve">Гидроизоляция </t>
  </si>
  <si>
    <t xml:space="preserve"> Б-2-20 հավաքովի երկայնական բետոնե վաքերի տեղադրում  </t>
  </si>
  <si>
    <t>Продольный латок Б-2-20</t>
  </si>
  <si>
    <t xml:space="preserve">Установка продольного лотка Б-2-20 из. бетона  </t>
  </si>
  <si>
    <t>Гравийно-песчаный слой h=10см</t>
  </si>
  <si>
    <t>Ավազակոպճային շերտ h=10սմ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</si>
  <si>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</si>
  <si>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</si>
  <si>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</si>
  <si>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</si>
  <si>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</si>
  <si>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Ø 12 А-500с L=550 ГОСТ 34028-2016</t>
  </si>
  <si>
    <t>Ø 12 А-500с L=550 ԳՕՍՏ 34028-2016</t>
  </si>
  <si>
    <t>Ø 8 Ас-1 L=1000 ГОСТ 34028-2016</t>
  </si>
  <si>
    <t>Ø 8 Ас-1 L=1000 ԳՕՍՏ 34028-2016</t>
  </si>
  <si>
    <t>Ø 12 А-500с L=390 ГОСТ 34028-2016</t>
  </si>
  <si>
    <t>Ø 12 А-500с L=390 ԳՕՍՏ 34028-2016</t>
  </si>
  <si>
    <t>Ø 12 А-500с L=1000 ГОСТ 34028-2016</t>
  </si>
  <si>
    <t>Ø 12 А-500с L=1000 ԳՕՍՏ  34028-2016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</si>
  <si>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</si>
  <si>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</si>
  <si>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</si>
  <si>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</si>
  <si>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</si>
  <si>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</si>
  <si>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</si>
  <si>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</si>
  <si>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</si>
  <si>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</si>
  <si>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t>II. Երթևեկելի մաս</t>
  </si>
  <si>
    <t>II. Проезжая часть</t>
  </si>
  <si>
    <t>III. Съезды и входы</t>
  </si>
  <si>
    <t>III. Իջատեղեր և մուտքեր</t>
  </si>
  <si>
    <t>IV. Ճանապարհային նշաններ</t>
  </si>
  <si>
    <t>IV. Дор. Знаки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</si>
  <si>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</si>
  <si>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</si>
  <si>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</si>
  <si>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</si>
  <si>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</si>
  <si>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t xml:space="preserve">Гравино-песчаный слой h=10см 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</si>
  <si>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</si>
  <si>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</si>
  <si>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Укрепление кромок проезжей части, съездов и входов монолитным бетоном B-20 (верста 20x40 см)
Гравийно - печаное подоснование h=5 см 1п.м – 0,01м</t>
    </r>
    <r>
      <rPr>
        <vertAlign val="superscript"/>
        <sz val="12"/>
        <color indexed="8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</si>
  <si>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</si>
  <si>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</si>
  <si>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</si>
  <si>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r>
      <t>մ</t>
    </r>
    <r>
      <rPr>
        <vertAlign val="superscript"/>
        <sz val="12"/>
        <rFont val="GHEA Grapalat"/>
        <family val="3"/>
      </rPr>
      <t>2</t>
    </r>
  </si>
  <si>
    <t xml:space="preserve">             Դիլիջան համայնքի Թեղուտ, Հաղարծին, Գոշ, Աղավնավանք և Հովք բնակավայրերի
       ներգյուղական ճանապարհների տուֆապատում 
        Туфовое покрытие внутрисельских дорог общин Техут, Агарцин, Гош, Агавнаванк и Овк
      муниципалитета Дилижан
Թեղուտ 13-րդ փողոց / Техут 13-я улица</t>
  </si>
  <si>
    <t xml:space="preserve">Дождеприемник 30x34см - 1место/ 5.3п.м </t>
  </si>
  <si>
    <t xml:space="preserve">Ջրընդունիչ 30x34սմ - 1տեղ / 5.3գծմ </t>
  </si>
  <si>
    <t>Устройство колодца из монолитного бетона   B 20, F100</t>
  </si>
  <si>
    <t>Ջրհորի կառուցում միաձույլ բետոնից B 20, F100</t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</si>
  <si>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</si>
  <si>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</si>
  <si>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Разработка 10е-IV(9. 6)        
кат. грунта в котловане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</si>
  <si>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r>
      <t>Հող. աշխատանքներ 10е-IV(9 .6)
կարգի բնահողում 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</si>
  <si>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t>Гравийно-песчаная подготовка
h=10 см</t>
  </si>
  <si>
    <t>Ավազակոպճային նախապ.  h=10սմ</t>
  </si>
  <si>
    <r>
      <t xml:space="preserve"> մ</t>
    </r>
    <r>
      <rPr>
        <vertAlign val="superscript"/>
        <sz val="12"/>
        <rFont val="GHEA Grapalat"/>
        <charset val="204"/>
      </rPr>
      <t>3</t>
    </r>
  </si>
  <si>
    <t>монолитний бетона  B 20, F100</t>
  </si>
  <si>
    <t>միաձույլ բետոն B 20, F100</t>
  </si>
  <si>
    <t>Изготовление и установка металлической сетки</t>
  </si>
  <si>
    <t xml:space="preserve">Մետաղական ցանցի պատրաստում և տեղադրում </t>
  </si>
  <si>
    <t>Обмазочная  гидроизоляция 2 слоями горячего битума</t>
  </si>
  <si>
    <t xml:space="preserve">Քսվածքային ջրամեկուսացում 2 շերտ տաք բիտումով </t>
  </si>
  <si>
    <t xml:space="preserve">бетон                                                                                                                  </t>
  </si>
  <si>
    <t xml:space="preserve">բետոն                                                                                                                 </t>
  </si>
  <si>
    <r>
      <t>м</t>
    </r>
    <r>
      <rPr>
        <vertAlign val="superscript"/>
        <sz val="12"/>
        <rFont val="GHEA Grapalat"/>
        <charset val="204"/>
      </rPr>
      <t>2</t>
    </r>
  </si>
  <si>
    <r>
      <t xml:space="preserve"> մ</t>
    </r>
    <r>
      <rPr>
        <vertAlign val="superscript"/>
        <sz val="12"/>
        <rFont val="GHEA Grapalat"/>
        <charset val="204"/>
      </rPr>
      <t>2</t>
    </r>
  </si>
  <si>
    <t>Обратная засыпка</t>
  </si>
  <si>
    <t xml:space="preserve">Հետադարձ լիցք  </t>
  </si>
  <si>
    <t xml:space="preserve">бульдозером (10е-IV(9.6))                                                           </t>
  </si>
  <si>
    <t>բուլդոզերով (10е-IV(9 .6))</t>
  </si>
  <si>
    <t xml:space="preserve">вручную (10е-IV(9.6))                                                   </t>
  </si>
  <si>
    <t>ձեռքի աշխատանքով (10е-IV(9 .6))</t>
  </si>
  <si>
    <r>
      <t>10е-IV(9.6)կարգի բնահողի մշակում և բարձում էկս 1,5մ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շ.տ  ա/ի և տեղափոխում լցակույտ 5 կմ </t>
    </r>
  </si>
  <si>
    <r>
      <t>Разработка грунта 10е-IV(9.6) и погрузка экс 1,5м</t>
    </r>
    <r>
      <rPr>
        <vertAlign val="superscript"/>
        <sz val="12"/>
        <rFont val="GHEA Grapalat"/>
        <family val="3"/>
      </rPr>
      <t xml:space="preserve">3 </t>
    </r>
    <r>
      <rPr>
        <sz val="12"/>
        <rFont val="GHEA Grapalat"/>
        <family val="3"/>
      </rPr>
      <t xml:space="preserve"> ковшом на а/с и вывоз в отвал на 5 км </t>
    </r>
  </si>
  <si>
    <r>
      <t>Հող. աշխատանքներ 10е-IV(9.6)
կարգի բնահողում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5.0կմ  հեռ. վրա </t>
    </r>
  </si>
  <si>
    <t xml:space="preserve">Գլխամասի կազմատում հիդրոմուրճով   բարձում էքս.1,0մ3 շ.տ.ա/ի և տեղափ. լցակույտ 5.0կմ  հեռ. վրա </t>
  </si>
  <si>
    <r>
      <t>Разработка оголовки гидромолотом погрузка 
 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на а/с и перевозка в отвал на расстояние 5,0км.</t>
    </r>
  </si>
  <si>
    <r>
      <t>Разработка 10е-IV(9.6)        
 кат. грунта в котловане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погрузка на а/с и перевозка в отвал на расстояние 5,0км.</t>
    </r>
  </si>
  <si>
    <t xml:space="preserve">Երկայնական վաք Б-2-20 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</si>
  <si>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</si>
  <si>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</si>
  <si>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</si>
  <si>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</si>
  <si>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</si>
  <si>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Составил / Կազմեց                                                        Р. Аракелян /Ռ. Առաքելյան</t>
  </si>
  <si>
    <t>Общий
Ընդհանուրը</t>
  </si>
  <si>
    <r>
      <t>մ</t>
    </r>
    <r>
      <rPr>
        <vertAlign val="superscript"/>
        <sz val="12"/>
        <rFont val="GHEA Grapalat"/>
        <family val="3"/>
      </rPr>
      <t xml:space="preserve"> 3                     </t>
    </r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</si>
  <si>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</si>
  <si>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</si>
  <si>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</si>
  <si>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</si>
  <si>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НДС 20%
 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</si>
</sst>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00"/>
    <numFmt numFmtId="167" formatCode="0.000000"/>
  </numFmts>
  <fonts count="27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sz val="14"/>
      <name val="GHEA Grapalat"/>
      <family val="3"/>
    </font>
    <font>
      <b/>
      <sz val="11"/>
      <name val="GHEA Grapalat"/>
      <family val="3"/>
    </font>
    <font>
      <b/>
      <sz val="12"/>
      <color indexed="8"/>
      <name val="GHEA Grapalat"/>
      <family val="3"/>
    </font>
    <font>
      <b/>
      <sz val="14"/>
      <name val="GHEA Grapalat"/>
      <charset val="204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b/>
      <sz val="14"/>
      <name val="GHEA Grapalat"/>
    </font>
    <font>
      <b/>
      <sz val="12"/>
      <name val="GHEA Grapalat"/>
      <charset val="204"/>
    </font>
    <font>
      <sz val="14"/>
      <name val="GHEA Grapalat"/>
      <charset val="204"/>
    </font>
    <font>
      <sz val="12"/>
      <name val="GHEA Grapalat"/>
      <charset val="204"/>
    </font>
    <font>
      <sz val="14"/>
      <name val="GHEA Grapalat"/>
    </font>
    <font>
      <sz val="14"/>
      <color rgb="FFFF0000"/>
      <name val="GHEA Grapalat"/>
      <charset val="204"/>
    </font>
    <font>
      <sz val="12"/>
      <color rgb="FFFF0000"/>
      <name val="GHEA Grapalat"/>
      <charset val="204"/>
    </font>
    <font>
      <sz val="12"/>
      <color indexed="8"/>
      <name val="GHEA Grapalat"/>
      <charset val="204"/>
    </font>
    <font>
      <vertAlign val="superscript"/>
      <sz val="12"/>
      <name val="GHEA Grapalat"/>
      <charset val="204"/>
    </font>
    <font>
      <b/>
      <sz val="14"/>
      <name val="GHEA Grapalat"/>
      <family val="3"/>
    </font>
    <font>
      <b/>
      <sz val="11"/>
      <name val="GHEA Grapalat"/>
      <charset val="204"/>
    </font>
    <font>
      <b/>
      <sz val="11"/>
      <name val="Sylfaen"/>
      <family val="1"/>
    </font>
    <font>
      <b/>
      <sz val="11"/>
      <name val="Sylfaen"/>
      <family val="1"/>
      <charset val="204"/>
    </font>
    <font>
      <b/>
      <sz val="12"/>
      <color indexed="8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3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3" borderId="0" xfId="0" applyFont="1" applyFill="1"/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6" fontId="16" fillId="0" borderId="1" xfId="0" applyNumberFormat="1" applyFont="1" applyBorder="1" applyAlignment="1">
      <alignment horizontal="left" vertical="center" wrapText="1"/>
    </xf>
    <xf numFmtId="166" fontId="16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3" fillId="4" borderId="0" xfId="0" applyFont="1" applyFill="1"/>
    <xf numFmtId="0" fontId="16" fillId="2" borderId="1" xfId="0" applyFont="1" applyFill="1" applyBorder="1" applyAlignment="1">
      <alignment horizontal="center" vertical="center"/>
    </xf>
    <xf numFmtId="167" fontId="3" fillId="0" borderId="0" xfId="0" applyNumberFormat="1" applyFont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0" fontId="3" fillId="0" borderId="0" xfId="0" applyFont="1" applyAlignment="1">
      <alignment horizontal="left"/>
    </xf>
    <xf numFmtId="0" fontId="20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/>
    </xf>
    <xf numFmtId="165" fontId="26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57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57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57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57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2712357</xdr:colOff>
      <xdr:row>59</xdr:row>
      <xdr:rowOff>45358</xdr:rowOff>
    </xdr:from>
    <xdr:to>
      <xdr:col>2</xdr:col>
      <xdr:colOff>3182343</xdr:colOff>
      <xdr:row>61</xdr:row>
      <xdr:rowOff>70559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2786" y="32856715"/>
          <a:ext cx="469986" cy="505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7"/>
  <sheetViews>
    <sheetView showGridLines="0" tabSelected="1" view="pageBreakPreview" topLeftCell="C56" zoomScale="85" zoomScaleNormal="85" zoomScaleSheetLayoutView="85" workbookViewId="0">
      <selection activeCell="G48" sqref="G48"/>
    </sheetView>
  </sheetViews>
  <sheetFormatPr defaultColWidth="9.09765625" defaultRowHeight="16.7" x14ac:dyDescent="0.4"/>
  <cols>
    <col min="1" max="1" width="4.3984375" style="9" customWidth="1"/>
    <col min="2" max="2" width="65.3984375" style="3" customWidth="1"/>
    <col min="3" max="3" width="73.09765625" style="3" customWidth="1"/>
    <col min="4" max="4" width="15" style="6" customWidth="1"/>
    <col min="5" max="5" width="13.59765625" style="6" customWidth="1"/>
    <col min="6" max="6" width="10.8984375" style="60" bestFit="1" customWidth="1"/>
    <col min="7" max="7" width="14.59765625" style="3" customWidth="1"/>
    <col min="8" max="8" width="16.3984375" style="3" customWidth="1"/>
    <col min="9" max="9" width="12.09765625" style="3" customWidth="1"/>
    <col min="10" max="16384" width="9.09765625" style="3"/>
  </cols>
  <sheetData>
    <row r="1" spans="1:14" ht="70.55" hidden="1" customHeight="1" x14ac:dyDescent="0.4">
      <c r="H1" s="10"/>
      <c r="I1" s="10"/>
    </row>
    <row r="2" spans="1:14" ht="15.75" customHeight="1" x14ac:dyDescent="0.4">
      <c r="A2" s="82" t="s">
        <v>108</v>
      </c>
      <c r="B2" s="82"/>
      <c r="C2" s="82"/>
      <c r="D2" s="82"/>
      <c r="E2" s="82"/>
      <c r="F2" s="82"/>
      <c r="G2" s="82"/>
      <c r="H2" s="10"/>
      <c r="I2" s="10"/>
    </row>
    <row r="3" spans="1:14" ht="9.8000000000000007" customHeight="1" x14ac:dyDescent="0.4">
      <c r="A3" s="83"/>
      <c r="B3" s="83"/>
      <c r="C3" s="83"/>
      <c r="D3" s="83"/>
      <c r="E3" s="83"/>
      <c r="F3" s="83"/>
      <c r="G3" s="83"/>
      <c r="H3" s="10"/>
      <c r="I3" s="10"/>
    </row>
    <row r="4" spans="1:14" ht="105.75" customHeight="1" x14ac:dyDescent="0.4">
      <c r="A4" s="14"/>
      <c r="B4" s="84" t="s">
        <v>73</v>
      </c>
      <c r="C4" s="84"/>
      <c r="D4" s="84"/>
      <c r="E4" s="84"/>
      <c r="F4" s="84"/>
      <c r="G4" s="84"/>
      <c r="H4" s="10"/>
      <c r="I4" s="10"/>
    </row>
    <row r="5" spans="1:14" s="9" customFormat="1" ht="58.05" x14ac:dyDescent="0.4">
      <c r="A5" s="69" t="s">
        <v>0</v>
      </c>
      <c r="B5" s="70" t="s">
        <v>109</v>
      </c>
      <c r="C5" s="69" t="s">
        <v>8</v>
      </c>
      <c r="D5" s="69" t="s">
        <v>7</v>
      </c>
      <c r="E5" s="69" t="s">
        <v>110</v>
      </c>
      <c r="F5" s="69" t="s">
        <v>9</v>
      </c>
      <c r="G5" s="71" t="s">
        <v>111</v>
      </c>
      <c r="H5" s="72" t="s">
        <v>112</v>
      </c>
      <c r="I5" s="13"/>
    </row>
    <row r="6" spans="1:14" ht="14.4" customHeight="1" x14ac:dyDescent="0.4">
      <c r="A6" s="70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70">
        <v>7</v>
      </c>
      <c r="H6" s="73">
        <v>8</v>
      </c>
    </row>
    <row r="7" spans="1:14" ht="29.95" customHeight="1" x14ac:dyDescent="0.4">
      <c r="A7" s="1"/>
      <c r="B7" s="7" t="s">
        <v>5</v>
      </c>
      <c r="C7" s="7" t="s">
        <v>6</v>
      </c>
      <c r="D7" s="1"/>
      <c r="E7" s="1"/>
      <c r="F7" s="61"/>
      <c r="G7" s="2"/>
      <c r="H7" s="2"/>
      <c r="J7" s="74">
        <v>999.72205149366198</v>
      </c>
    </row>
    <row r="8" spans="1:14" ht="38.299999999999997" customHeight="1" x14ac:dyDescent="0.4">
      <c r="A8" s="1">
        <v>1</v>
      </c>
      <c r="B8" s="4" t="s">
        <v>102</v>
      </c>
      <c r="C8" s="17" t="s">
        <v>101</v>
      </c>
      <c r="D8" s="5" t="s">
        <v>66</v>
      </c>
      <c r="E8" s="2" t="s">
        <v>67</v>
      </c>
      <c r="F8" s="62">
        <f>505.25+40.48</f>
        <v>545.73</v>
      </c>
      <c r="G8" s="2">
        <v>1.5429999999999999</v>
      </c>
      <c r="H8" s="2">
        <f>G8*F8</f>
        <v>842.06138999999996</v>
      </c>
      <c r="J8" s="74"/>
      <c r="L8" s="3">
        <f>ROUND(G8,3)</f>
        <v>1.5429999999999999</v>
      </c>
      <c r="N8" s="3">
        <f>G8/1.2</f>
        <v>1.2858333333333334</v>
      </c>
    </row>
    <row r="9" spans="1:14" ht="24.75" customHeight="1" x14ac:dyDescent="0.4">
      <c r="A9" s="1"/>
      <c r="B9" s="18" t="s">
        <v>55</v>
      </c>
      <c r="C9" s="18" t="s">
        <v>54</v>
      </c>
      <c r="D9" s="2"/>
      <c r="E9" s="2"/>
      <c r="F9" s="62"/>
      <c r="G9" s="2"/>
      <c r="H9" s="2"/>
      <c r="I9" s="3">
        <f>SUM(H10:H14)</f>
        <v>13431.904309999998</v>
      </c>
      <c r="J9" s="74">
        <v>16118.534294811525</v>
      </c>
      <c r="L9" s="3">
        <f t="shared" ref="L9:L55" si="0">ROUND(G9,3)</f>
        <v>0</v>
      </c>
      <c r="N9" s="3">
        <f t="shared" ref="N9:N55" si="1">G9/1.2</f>
        <v>0</v>
      </c>
    </row>
    <row r="10" spans="1:14" ht="52.15" x14ac:dyDescent="0.4">
      <c r="A10" s="16">
        <v>1</v>
      </c>
      <c r="B10" s="19" t="s">
        <v>68</v>
      </c>
      <c r="C10" s="20" t="s">
        <v>62</v>
      </c>
      <c r="D10" s="21" t="s">
        <v>10</v>
      </c>
      <c r="E10" s="22" t="s">
        <v>11</v>
      </c>
      <c r="F10" s="62">
        <v>506</v>
      </c>
      <c r="G10" s="2">
        <v>5.1180000000000003</v>
      </c>
      <c r="H10" s="2">
        <f t="shared" ref="H10:H55" si="2">G10*F10</f>
        <v>2589.7080000000001</v>
      </c>
      <c r="J10" s="74"/>
      <c r="L10" s="3">
        <f t="shared" si="0"/>
        <v>5.1180000000000003</v>
      </c>
      <c r="N10" s="3">
        <f t="shared" si="1"/>
        <v>4.2650000000000006</v>
      </c>
    </row>
    <row r="11" spans="1:14" ht="33.35" x14ac:dyDescent="0.4">
      <c r="A11" s="16">
        <v>2</v>
      </c>
      <c r="B11" s="19" t="s">
        <v>61</v>
      </c>
      <c r="C11" s="20" t="s">
        <v>60</v>
      </c>
      <c r="D11" s="5" t="s">
        <v>66</v>
      </c>
      <c r="E11" s="2" t="s">
        <v>67</v>
      </c>
      <c r="F11" s="62">
        <f>506*0.2*0.05</f>
        <v>5.0600000000000005</v>
      </c>
      <c r="G11" s="2">
        <v>12.263</v>
      </c>
      <c r="H11" s="2">
        <f t="shared" si="2"/>
        <v>62.050780000000003</v>
      </c>
      <c r="J11" s="74"/>
      <c r="L11" s="3">
        <f t="shared" si="0"/>
        <v>12.263</v>
      </c>
      <c r="N11" s="3">
        <f t="shared" si="1"/>
        <v>10.219166666666666</v>
      </c>
    </row>
    <row r="12" spans="1:14" ht="26.2" customHeight="1" x14ac:dyDescent="0.4">
      <c r="A12" s="16">
        <v>3</v>
      </c>
      <c r="B12" s="19" t="s">
        <v>118</v>
      </c>
      <c r="C12" s="20" t="s">
        <v>116</v>
      </c>
      <c r="D12" s="21" t="s">
        <v>69</v>
      </c>
      <c r="E12" s="22" t="s">
        <v>70</v>
      </c>
      <c r="F12" s="62">
        <v>1476.53</v>
      </c>
      <c r="G12" s="2">
        <v>1.8520000000000001</v>
      </c>
      <c r="H12" s="2">
        <f t="shared" si="2"/>
        <v>2734.5335600000003</v>
      </c>
      <c r="J12" s="74"/>
      <c r="L12" s="3">
        <f t="shared" si="0"/>
        <v>1.8520000000000001</v>
      </c>
      <c r="N12" s="3">
        <f t="shared" si="1"/>
        <v>1.5433333333333334</v>
      </c>
    </row>
    <row r="13" spans="1:14" ht="26.2" customHeight="1" x14ac:dyDescent="0.4">
      <c r="A13" s="16">
        <v>4</v>
      </c>
      <c r="B13" s="19" t="s">
        <v>119</v>
      </c>
      <c r="C13" s="20" t="s">
        <v>117</v>
      </c>
      <c r="D13" s="21" t="s">
        <v>69</v>
      </c>
      <c r="E13" s="22" t="s">
        <v>70</v>
      </c>
      <c r="F13" s="62">
        <v>1476.53</v>
      </c>
      <c r="G13" s="2">
        <v>1.157</v>
      </c>
      <c r="H13" s="2">
        <f t="shared" si="2"/>
        <v>1708.34521</v>
      </c>
      <c r="J13" s="74"/>
      <c r="L13" s="3">
        <f t="shared" si="0"/>
        <v>1.157</v>
      </c>
      <c r="N13" s="3">
        <f t="shared" si="1"/>
        <v>0.96416666666666673</v>
      </c>
    </row>
    <row r="14" spans="1:14" ht="18.8" x14ac:dyDescent="0.4">
      <c r="A14" s="16">
        <v>5</v>
      </c>
      <c r="B14" s="19" t="s">
        <v>64</v>
      </c>
      <c r="C14" s="20" t="s">
        <v>63</v>
      </c>
      <c r="D14" s="21" t="s">
        <v>69</v>
      </c>
      <c r="E14" s="22" t="s">
        <v>70</v>
      </c>
      <c r="F14" s="62">
        <v>1476.53</v>
      </c>
      <c r="G14" s="2">
        <v>4.2919999999999998</v>
      </c>
      <c r="H14" s="2">
        <f t="shared" si="2"/>
        <v>6337.2667599999995</v>
      </c>
      <c r="J14" s="74"/>
      <c r="L14" s="3">
        <f t="shared" si="0"/>
        <v>4.2919999999999998</v>
      </c>
      <c r="N14" s="3">
        <f t="shared" si="1"/>
        <v>3.5766666666666667</v>
      </c>
    </row>
    <row r="15" spans="1:14" ht="24.75" customHeight="1" x14ac:dyDescent="0.4">
      <c r="A15" s="1"/>
      <c r="B15" s="7" t="s">
        <v>56</v>
      </c>
      <c r="C15" s="7" t="s">
        <v>57</v>
      </c>
      <c r="D15" s="7"/>
      <c r="E15" s="2"/>
      <c r="F15" s="62"/>
      <c r="G15" s="2"/>
      <c r="H15" s="2"/>
      <c r="I15" s="3">
        <f>SUM(H16:H19)</f>
        <v>2434.49476</v>
      </c>
      <c r="J15" s="74">
        <v>2921.0182554825292</v>
      </c>
      <c r="L15" s="3">
        <f t="shared" si="0"/>
        <v>0</v>
      </c>
      <c r="N15" s="3">
        <f t="shared" si="1"/>
        <v>0</v>
      </c>
    </row>
    <row r="16" spans="1:14" ht="35.5" x14ac:dyDescent="0.4">
      <c r="A16" s="1">
        <v>1</v>
      </c>
      <c r="B16" s="4" t="s">
        <v>102</v>
      </c>
      <c r="C16" s="17" t="s">
        <v>101</v>
      </c>
      <c r="D16" s="5" t="s">
        <v>66</v>
      </c>
      <c r="E16" s="2" t="s">
        <v>67</v>
      </c>
      <c r="F16" s="62">
        <v>114.4</v>
      </c>
      <c r="G16" s="2">
        <v>1.546</v>
      </c>
      <c r="H16" s="2">
        <f t="shared" si="2"/>
        <v>176.86240000000001</v>
      </c>
      <c r="J16" s="74"/>
      <c r="L16" s="3">
        <f t="shared" si="0"/>
        <v>1.546</v>
      </c>
      <c r="N16" s="3">
        <f t="shared" si="1"/>
        <v>1.2883333333333333</v>
      </c>
    </row>
    <row r="17" spans="1:14" ht="18.8" x14ac:dyDescent="0.4">
      <c r="A17" s="15">
        <v>2</v>
      </c>
      <c r="B17" s="19" t="s">
        <v>118</v>
      </c>
      <c r="C17" s="20" t="s">
        <v>116</v>
      </c>
      <c r="D17" s="21" t="s">
        <v>69</v>
      </c>
      <c r="E17" s="22" t="s">
        <v>70</v>
      </c>
      <c r="F17" s="62">
        <v>309.18</v>
      </c>
      <c r="G17" s="2">
        <v>1.853</v>
      </c>
      <c r="H17" s="2">
        <f t="shared" si="2"/>
        <v>572.91053999999997</v>
      </c>
      <c r="J17" s="74"/>
      <c r="L17" s="3">
        <f t="shared" si="0"/>
        <v>1.853</v>
      </c>
      <c r="N17" s="3">
        <f t="shared" si="1"/>
        <v>1.5441666666666667</v>
      </c>
    </row>
    <row r="18" spans="1:14" ht="18.8" x14ac:dyDescent="0.4">
      <c r="A18" s="15">
        <v>3</v>
      </c>
      <c r="B18" s="19" t="s">
        <v>119</v>
      </c>
      <c r="C18" s="20" t="s">
        <v>117</v>
      </c>
      <c r="D18" s="21" t="s">
        <v>69</v>
      </c>
      <c r="E18" s="22" t="s">
        <v>70</v>
      </c>
      <c r="F18" s="62">
        <v>309.18</v>
      </c>
      <c r="G18" s="2">
        <v>1.157</v>
      </c>
      <c r="H18" s="2">
        <f t="shared" si="2"/>
        <v>357.72126000000003</v>
      </c>
      <c r="J18" s="74"/>
      <c r="L18" s="3">
        <f t="shared" si="0"/>
        <v>1.157</v>
      </c>
      <c r="N18" s="3">
        <f t="shared" si="1"/>
        <v>0.96416666666666673</v>
      </c>
    </row>
    <row r="19" spans="1:14" ht="18.8" x14ac:dyDescent="0.4">
      <c r="A19" s="16">
        <v>4</v>
      </c>
      <c r="B19" s="19" t="s">
        <v>64</v>
      </c>
      <c r="C19" s="20" t="s">
        <v>63</v>
      </c>
      <c r="D19" s="21" t="s">
        <v>69</v>
      </c>
      <c r="E19" s="22" t="s">
        <v>70</v>
      </c>
      <c r="F19" s="62">
        <v>309.18</v>
      </c>
      <c r="G19" s="2">
        <v>4.2919999999999998</v>
      </c>
      <c r="H19" s="2">
        <f t="shared" si="2"/>
        <v>1327.00056</v>
      </c>
      <c r="J19" s="74"/>
      <c r="L19" s="3">
        <f t="shared" si="0"/>
        <v>4.2919999999999998</v>
      </c>
      <c r="N19" s="3">
        <f t="shared" si="1"/>
        <v>3.5766666666666667</v>
      </c>
    </row>
    <row r="20" spans="1:14" ht="27" customHeight="1" x14ac:dyDescent="0.4">
      <c r="A20" s="1"/>
      <c r="B20" s="8" t="s">
        <v>59</v>
      </c>
      <c r="C20" s="8" t="s">
        <v>58</v>
      </c>
      <c r="D20" s="5"/>
      <c r="E20" s="2"/>
      <c r="F20" s="62"/>
      <c r="G20" s="2"/>
      <c r="H20" s="2"/>
      <c r="I20" s="3">
        <f>SUM(H21:H24)</f>
        <v>50.580124999999995</v>
      </c>
      <c r="J20" s="74">
        <v>59.839040366685744</v>
      </c>
      <c r="L20" s="3">
        <f t="shared" si="0"/>
        <v>0</v>
      </c>
      <c r="N20" s="3">
        <f t="shared" si="1"/>
        <v>0</v>
      </c>
    </row>
    <row r="21" spans="1:14" ht="20.149999999999999" customHeight="1" x14ac:dyDescent="0.4">
      <c r="A21" s="1">
        <v>1</v>
      </c>
      <c r="B21" s="4" t="s">
        <v>17</v>
      </c>
      <c r="C21" s="4" t="s">
        <v>16</v>
      </c>
      <c r="D21" s="5"/>
      <c r="E21" s="5"/>
      <c r="F21" s="62"/>
      <c r="G21" s="2"/>
      <c r="H21" s="2"/>
      <c r="J21" s="74"/>
      <c r="L21" s="3">
        <f t="shared" si="0"/>
        <v>0</v>
      </c>
      <c r="N21" s="3">
        <f t="shared" si="1"/>
        <v>0</v>
      </c>
    </row>
    <row r="22" spans="1:14" ht="20.149999999999999" customHeight="1" x14ac:dyDescent="0.4">
      <c r="A22" s="1"/>
      <c r="B22" s="4" t="s">
        <v>3</v>
      </c>
      <c r="C22" s="4" t="s">
        <v>2</v>
      </c>
      <c r="D22" s="5" t="s">
        <v>4</v>
      </c>
      <c r="E22" s="5" t="s">
        <v>1</v>
      </c>
      <c r="F22" s="62">
        <v>1</v>
      </c>
      <c r="G22" s="2">
        <v>27.18</v>
      </c>
      <c r="H22" s="2">
        <f t="shared" si="2"/>
        <v>27.18</v>
      </c>
      <c r="J22" s="74"/>
      <c r="L22" s="3">
        <f t="shared" si="0"/>
        <v>27.18</v>
      </c>
      <c r="N22" s="3">
        <f t="shared" si="1"/>
        <v>22.650000000000002</v>
      </c>
    </row>
    <row r="23" spans="1:14" ht="22.6" customHeight="1" x14ac:dyDescent="0.4">
      <c r="A23" s="1">
        <v>2</v>
      </c>
      <c r="B23" s="23" t="s">
        <v>12</v>
      </c>
      <c r="C23" s="23" t="s">
        <v>15</v>
      </c>
      <c r="D23" s="5" t="s">
        <v>66</v>
      </c>
      <c r="E23" s="2" t="s">
        <v>67</v>
      </c>
      <c r="F23" s="77">
        <v>0.105</v>
      </c>
      <c r="G23" s="2">
        <v>47.645000000000003</v>
      </c>
      <c r="H23" s="2">
        <f t="shared" si="2"/>
        <v>5.0027249999999999</v>
      </c>
      <c r="J23" s="74"/>
      <c r="L23" s="3">
        <f t="shared" si="0"/>
        <v>47.645000000000003</v>
      </c>
      <c r="N23" s="3">
        <f t="shared" si="1"/>
        <v>39.704166666666673</v>
      </c>
    </row>
    <row r="24" spans="1:14" ht="20.149999999999999" customHeight="1" x14ac:dyDescent="0.4">
      <c r="A24" s="1">
        <v>3</v>
      </c>
      <c r="B24" s="23" t="s">
        <v>14</v>
      </c>
      <c r="C24" s="23" t="s">
        <v>13</v>
      </c>
      <c r="D24" s="30" t="s">
        <v>10</v>
      </c>
      <c r="E24" s="31" t="s">
        <v>11</v>
      </c>
      <c r="F24" s="62">
        <v>3.4</v>
      </c>
      <c r="G24" s="2">
        <v>5.4109999999999996</v>
      </c>
      <c r="H24" s="2">
        <f t="shared" si="2"/>
        <v>18.397399999999998</v>
      </c>
      <c r="J24" s="74"/>
      <c r="L24" s="3">
        <f t="shared" si="0"/>
        <v>5.4109999999999996</v>
      </c>
      <c r="N24" s="3">
        <f t="shared" si="1"/>
        <v>4.5091666666666663</v>
      </c>
    </row>
    <row r="25" spans="1:14" x14ac:dyDescent="0.4">
      <c r="A25" s="24"/>
      <c r="B25" s="25" t="s">
        <v>21</v>
      </c>
      <c r="C25" s="26" t="s">
        <v>22</v>
      </c>
      <c r="D25" s="26"/>
      <c r="E25" s="24"/>
      <c r="F25" s="62"/>
      <c r="G25" s="27"/>
      <c r="H25" s="2"/>
      <c r="I25" s="3">
        <f>SUM(H26:H29)</f>
        <v>4896.3991999999998</v>
      </c>
      <c r="J25" s="74">
        <v>5794.4528361170314</v>
      </c>
      <c r="L25" s="3">
        <f t="shared" si="0"/>
        <v>0</v>
      </c>
      <c r="N25" s="3">
        <f t="shared" si="1"/>
        <v>0</v>
      </c>
    </row>
    <row r="26" spans="1:14" x14ac:dyDescent="0.4">
      <c r="A26" s="86">
        <v>1</v>
      </c>
      <c r="B26" s="28" t="s">
        <v>27</v>
      </c>
      <c r="C26" s="29" t="s">
        <v>107</v>
      </c>
      <c r="D26" s="30"/>
      <c r="E26" s="31"/>
      <c r="F26" s="62"/>
      <c r="G26" s="27"/>
      <c r="H26" s="2"/>
      <c r="J26" s="74"/>
      <c r="L26" s="3">
        <f t="shared" si="0"/>
        <v>0</v>
      </c>
      <c r="N26" s="3">
        <f t="shared" si="1"/>
        <v>0</v>
      </c>
    </row>
    <row r="27" spans="1:14" x14ac:dyDescent="0.4">
      <c r="A27" s="86"/>
      <c r="B27" s="32" t="s">
        <v>28</v>
      </c>
      <c r="C27" s="29" t="s">
        <v>26</v>
      </c>
      <c r="D27" s="31" t="s">
        <v>4</v>
      </c>
      <c r="E27" s="24" t="s">
        <v>1</v>
      </c>
      <c r="F27" s="62">
        <v>308</v>
      </c>
      <c r="G27" s="75">
        <v>14.289</v>
      </c>
      <c r="H27" s="2">
        <f t="shared" si="2"/>
        <v>4401.0119999999997</v>
      </c>
      <c r="J27" s="74"/>
      <c r="L27" s="3">
        <f t="shared" si="0"/>
        <v>14.289</v>
      </c>
      <c r="N27" s="3">
        <f t="shared" si="1"/>
        <v>11.907500000000001</v>
      </c>
    </row>
    <row r="28" spans="1:14" ht="18.8" x14ac:dyDescent="0.4">
      <c r="A28" s="1">
        <v>2</v>
      </c>
      <c r="B28" s="4" t="s">
        <v>65</v>
      </c>
      <c r="C28" s="17" t="s">
        <v>24</v>
      </c>
      <c r="D28" s="33" t="s">
        <v>66</v>
      </c>
      <c r="E28" s="33" t="s">
        <v>115</v>
      </c>
      <c r="F28" s="77">
        <v>15.4</v>
      </c>
      <c r="G28" s="24">
        <v>9.7479999999999993</v>
      </c>
      <c r="H28" s="2">
        <f t="shared" si="2"/>
        <v>150.11920000000001</v>
      </c>
      <c r="J28" s="74"/>
      <c r="L28" s="3">
        <f t="shared" si="0"/>
        <v>9.7479999999999993</v>
      </c>
      <c r="N28" s="3">
        <f t="shared" si="1"/>
        <v>8.1233333333333331</v>
      </c>
    </row>
    <row r="29" spans="1:14" ht="18.8" x14ac:dyDescent="0.4">
      <c r="A29" s="34">
        <v>3</v>
      </c>
      <c r="B29" s="35" t="s">
        <v>25</v>
      </c>
      <c r="C29" s="35" t="s">
        <v>20</v>
      </c>
      <c r="D29" s="5" t="s">
        <v>71</v>
      </c>
      <c r="E29" s="5" t="s">
        <v>72</v>
      </c>
      <c r="F29" s="62">
        <f>0.95*308</f>
        <v>292.59999999999997</v>
      </c>
      <c r="G29" s="2">
        <v>1.18</v>
      </c>
      <c r="H29" s="2">
        <f t="shared" si="2"/>
        <v>345.26799999999992</v>
      </c>
      <c r="J29" s="74"/>
      <c r="L29" s="3">
        <f t="shared" si="0"/>
        <v>1.18</v>
      </c>
      <c r="N29" s="3">
        <f t="shared" si="1"/>
        <v>0.98333333333333328</v>
      </c>
    </row>
    <row r="30" spans="1:14" ht="20.45" x14ac:dyDescent="0.4">
      <c r="A30" s="38"/>
      <c r="B30" s="39" t="s">
        <v>74</v>
      </c>
      <c r="C30" s="39" t="s">
        <v>75</v>
      </c>
      <c r="D30" s="40"/>
      <c r="E30" s="40"/>
      <c r="F30" s="63"/>
      <c r="G30" s="2"/>
      <c r="H30" s="2"/>
      <c r="I30" s="3">
        <f>SUM(H31:H43)</f>
        <v>615.920074</v>
      </c>
      <c r="J30" s="74">
        <v>731.21157761773884</v>
      </c>
      <c r="L30" s="3">
        <f t="shared" si="0"/>
        <v>0</v>
      </c>
      <c r="N30" s="3">
        <f t="shared" si="1"/>
        <v>0</v>
      </c>
    </row>
    <row r="31" spans="1:14" ht="20.45" x14ac:dyDescent="0.4">
      <c r="A31" s="41">
        <v>1</v>
      </c>
      <c r="B31" s="42" t="s">
        <v>29</v>
      </c>
      <c r="C31" s="42" t="s">
        <v>30</v>
      </c>
      <c r="D31" s="5" t="s">
        <v>66</v>
      </c>
      <c r="E31" s="2" t="s">
        <v>67</v>
      </c>
      <c r="F31" s="62">
        <f>0.07*5.3</f>
        <v>0.371</v>
      </c>
      <c r="G31" s="2">
        <v>9.7479999999999993</v>
      </c>
      <c r="H31" s="2">
        <f t="shared" si="2"/>
        <v>3.6165079999999996</v>
      </c>
      <c r="J31" s="74"/>
      <c r="L31" s="3">
        <f t="shared" si="0"/>
        <v>9.7479999999999993</v>
      </c>
      <c r="N31" s="3">
        <f t="shared" si="1"/>
        <v>8.1233333333333331</v>
      </c>
    </row>
    <row r="32" spans="1:14" ht="20.45" x14ac:dyDescent="0.4">
      <c r="A32" s="41">
        <v>2</v>
      </c>
      <c r="B32" s="43" t="s">
        <v>31</v>
      </c>
      <c r="C32" s="43" t="s">
        <v>32</v>
      </c>
      <c r="D32" s="5" t="s">
        <v>66</v>
      </c>
      <c r="E32" s="2" t="s">
        <v>67</v>
      </c>
      <c r="F32" s="62">
        <f>0.12*5.3</f>
        <v>0.63600000000000001</v>
      </c>
      <c r="G32" s="2">
        <v>110.087</v>
      </c>
      <c r="H32" s="2">
        <f t="shared" si="2"/>
        <v>70.015332000000001</v>
      </c>
      <c r="J32" s="74"/>
      <c r="L32" s="3">
        <f t="shared" si="0"/>
        <v>110.087</v>
      </c>
      <c r="N32" s="3">
        <f t="shared" si="1"/>
        <v>91.739166666666677</v>
      </c>
    </row>
    <row r="33" spans="1:14" ht="20.45" x14ac:dyDescent="0.4">
      <c r="A33" s="41">
        <v>3</v>
      </c>
      <c r="B33" s="43" t="s">
        <v>33</v>
      </c>
      <c r="C33" s="43" t="s">
        <v>34</v>
      </c>
      <c r="D33" s="5" t="s">
        <v>71</v>
      </c>
      <c r="E33" s="2" t="s">
        <v>72</v>
      </c>
      <c r="F33" s="62">
        <f>0.76*5.3</f>
        <v>4.0279999999999996</v>
      </c>
      <c r="G33" s="2">
        <v>1.18</v>
      </c>
      <c r="H33" s="2">
        <f t="shared" si="2"/>
        <v>4.7530399999999995</v>
      </c>
      <c r="J33" s="74"/>
      <c r="L33" s="3">
        <f t="shared" si="0"/>
        <v>1.18</v>
      </c>
      <c r="N33" s="3">
        <f t="shared" si="1"/>
        <v>0.98333333333333328</v>
      </c>
    </row>
    <row r="34" spans="1:14" ht="20.45" x14ac:dyDescent="0.4">
      <c r="A34" s="44"/>
      <c r="B34" s="45" t="s">
        <v>35</v>
      </c>
      <c r="C34" s="45" t="s">
        <v>23</v>
      </c>
      <c r="D34" s="46"/>
      <c r="E34" s="46"/>
      <c r="F34" s="63"/>
      <c r="G34" s="2"/>
      <c r="H34" s="2"/>
      <c r="J34" s="74"/>
      <c r="L34" s="3">
        <f t="shared" si="0"/>
        <v>0</v>
      </c>
      <c r="N34" s="3">
        <f t="shared" si="1"/>
        <v>0</v>
      </c>
    </row>
    <row r="35" spans="1:14" ht="20.45" x14ac:dyDescent="0.4">
      <c r="A35" s="41">
        <v>1</v>
      </c>
      <c r="B35" s="43" t="s">
        <v>36</v>
      </c>
      <c r="C35" s="43" t="s">
        <v>37</v>
      </c>
      <c r="D35" s="36" t="s">
        <v>18</v>
      </c>
      <c r="E35" s="37" t="s">
        <v>19</v>
      </c>
      <c r="F35" s="78">
        <v>15.529</v>
      </c>
      <c r="G35" s="2">
        <v>0.42599999999999999</v>
      </c>
      <c r="H35" s="2">
        <f t="shared" si="2"/>
        <v>6.615354</v>
      </c>
      <c r="J35" s="74"/>
      <c r="L35" s="3">
        <f t="shared" si="0"/>
        <v>0.42599999999999999</v>
      </c>
      <c r="N35" s="3">
        <f t="shared" si="1"/>
        <v>0.35499999999999998</v>
      </c>
    </row>
    <row r="36" spans="1:14" ht="20.45" x14ac:dyDescent="0.4">
      <c r="A36" s="41">
        <v>2</v>
      </c>
      <c r="B36" s="43" t="s">
        <v>38</v>
      </c>
      <c r="C36" s="43" t="s">
        <v>39</v>
      </c>
      <c r="D36" s="36" t="s">
        <v>18</v>
      </c>
      <c r="E36" s="37" t="s">
        <v>19</v>
      </c>
      <c r="F36" s="78">
        <v>10.494</v>
      </c>
      <c r="G36" s="2">
        <v>0.48</v>
      </c>
      <c r="H36" s="2">
        <f t="shared" si="2"/>
        <v>5.0371199999999998</v>
      </c>
      <c r="J36" s="74"/>
      <c r="L36" s="3">
        <f t="shared" si="0"/>
        <v>0.48</v>
      </c>
      <c r="N36" s="3">
        <f t="shared" si="1"/>
        <v>0.4</v>
      </c>
    </row>
    <row r="37" spans="1:14" ht="20.45" x14ac:dyDescent="0.4">
      <c r="A37" s="41">
        <v>3</v>
      </c>
      <c r="B37" s="43" t="s">
        <v>40</v>
      </c>
      <c r="C37" s="43" t="s">
        <v>41</v>
      </c>
      <c r="D37" s="36" t="s">
        <v>18</v>
      </c>
      <c r="E37" s="37" t="s">
        <v>19</v>
      </c>
      <c r="F37" s="77">
        <v>21.995000000000001</v>
      </c>
      <c r="G37" s="2">
        <v>0.42599999999999999</v>
      </c>
      <c r="H37" s="2">
        <f t="shared" si="2"/>
        <v>9.3698700000000006</v>
      </c>
      <c r="J37" s="74"/>
      <c r="L37" s="3">
        <f t="shared" si="0"/>
        <v>0.42599999999999999</v>
      </c>
      <c r="N37" s="3">
        <f t="shared" si="1"/>
        <v>0.35499999999999998</v>
      </c>
    </row>
    <row r="38" spans="1:14" ht="20.45" x14ac:dyDescent="0.4">
      <c r="A38" s="41">
        <v>4</v>
      </c>
      <c r="B38" s="43" t="s">
        <v>42</v>
      </c>
      <c r="C38" s="43" t="s">
        <v>43</v>
      </c>
      <c r="D38" s="36" t="s">
        <v>18</v>
      </c>
      <c r="E38" s="37" t="s">
        <v>19</v>
      </c>
      <c r="F38" s="77">
        <v>18.815000000000001</v>
      </c>
      <c r="G38" s="2">
        <v>0.42599999999999999</v>
      </c>
      <c r="H38" s="2">
        <f t="shared" si="2"/>
        <v>8.0151900000000005</v>
      </c>
      <c r="J38" s="74"/>
      <c r="L38" s="3">
        <f t="shared" si="0"/>
        <v>0.42599999999999999</v>
      </c>
      <c r="N38" s="3">
        <f t="shared" si="1"/>
        <v>0.35499999999999998</v>
      </c>
    </row>
    <row r="39" spans="1:14" ht="20.45" x14ac:dyDescent="0.4">
      <c r="A39" s="41"/>
      <c r="B39" s="45" t="s">
        <v>44</v>
      </c>
      <c r="C39" s="45" t="s">
        <v>45</v>
      </c>
      <c r="D39" s="47"/>
      <c r="E39" s="48"/>
      <c r="F39" s="64"/>
      <c r="G39" s="2"/>
      <c r="H39" s="2"/>
      <c r="J39" s="74"/>
      <c r="L39" s="3">
        <f t="shared" si="0"/>
        <v>0</v>
      </c>
      <c r="N39" s="3">
        <f t="shared" si="1"/>
        <v>0</v>
      </c>
    </row>
    <row r="40" spans="1:14" ht="20.45" x14ac:dyDescent="0.4">
      <c r="A40" s="41">
        <v>1</v>
      </c>
      <c r="B40" s="43" t="s">
        <v>46</v>
      </c>
      <c r="C40" s="43" t="s">
        <v>47</v>
      </c>
      <c r="D40" s="36" t="s">
        <v>18</v>
      </c>
      <c r="E40" s="37" t="s">
        <v>19</v>
      </c>
      <c r="F40" s="77">
        <v>78.334000000000003</v>
      </c>
      <c r="G40" s="2">
        <v>1.8149999999999999</v>
      </c>
      <c r="H40" s="2">
        <f t="shared" si="2"/>
        <v>142.17621</v>
      </c>
      <c r="J40" s="74"/>
      <c r="L40" s="3">
        <f t="shared" si="0"/>
        <v>1.8149999999999999</v>
      </c>
      <c r="N40" s="3">
        <f t="shared" si="1"/>
        <v>1.5125</v>
      </c>
    </row>
    <row r="41" spans="1:14" ht="20.45" x14ac:dyDescent="0.4">
      <c r="A41" s="41">
        <v>2</v>
      </c>
      <c r="B41" s="43" t="s">
        <v>48</v>
      </c>
      <c r="C41" s="43" t="s">
        <v>49</v>
      </c>
      <c r="D41" s="36" t="s">
        <v>18</v>
      </c>
      <c r="E41" s="37" t="s">
        <v>19</v>
      </c>
      <c r="F41" s="78">
        <v>80.37</v>
      </c>
      <c r="G41" s="2">
        <v>1.8149999999999999</v>
      </c>
      <c r="H41" s="2">
        <f t="shared" si="2"/>
        <v>145.87155000000001</v>
      </c>
      <c r="J41" s="74"/>
      <c r="L41" s="3">
        <f t="shared" si="0"/>
        <v>1.8149999999999999</v>
      </c>
      <c r="N41" s="3">
        <f t="shared" si="1"/>
        <v>1.5125</v>
      </c>
    </row>
    <row r="42" spans="1:14" ht="20.45" x14ac:dyDescent="0.4">
      <c r="A42" s="41">
        <v>3</v>
      </c>
      <c r="B42" s="43" t="s">
        <v>50</v>
      </c>
      <c r="C42" s="43" t="s">
        <v>51</v>
      </c>
      <c r="D42" s="36" t="s">
        <v>18</v>
      </c>
      <c r="E42" s="37" t="s">
        <v>19</v>
      </c>
      <c r="F42" s="78">
        <v>22.3</v>
      </c>
      <c r="G42" s="2">
        <v>1.8149999999999999</v>
      </c>
      <c r="H42" s="2">
        <f t="shared" si="2"/>
        <v>40.474499999999999</v>
      </c>
      <c r="J42" s="74"/>
      <c r="L42" s="3">
        <f t="shared" si="0"/>
        <v>1.8149999999999999</v>
      </c>
      <c r="N42" s="3">
        <f t="shared" si="1"/>
        <v>1.5125</v>
      </c>
    </row>
    <row r="43" spans="1:14" ht="20.45" x14ac:dyDescent="0.4">
      <c r="A43" s="41">
        <v>4</v>
      </c>
      <c r="B43" s="43" t="s">
        <v>52</v>
      </c>
      <c r="C43" s="43" t="s">
        <v>53</v>
      </c>
      <c r="D43" s="36" t="s">
        <v>18</v>
      </c>
      <c r="E43" s="37" t="s">
        <v>19</v>
      </c>
      <c r="F43" s="78">
        <v>99.16</v>
      </c>
      <c r="G43" s="2">
        <v>1.8149999999999999</v>
      </c>
      <c r="H43" s="2">
        <f t="shared" si="2"/>
        <v>179.97539999999998</v>
      </c>
      <c r="J43" s="74"/>
      <c r="L43" s="3">
        <f t="shared" si="0"/>
        <v>1.8149999999999999</v>
      </c>
      <c r="N43" s="3">
        <f t="shared" si="1"/>
        <v>1.5125</v>
      </c>
    </row>
    <row r="44" spans="1:14" ht="20.45" x14ac:dyDescent="0.4">
      <c r="A44" s="49"/>
      <c r="B44" s="45" t="s">
        <v>76</v>
      </c>
      <c r="C44" s="45" t="s">
        <v>77</v>
      </c>
      <c r="D44" s="50"/>
      <c r="E44" s="50"/>
      <c r="F44" s="65"/>
      <c r="G44" s="2"/>
      <c r="H44" s="2"/>
      <c r="I44" s="3">
        <f>SUM(H45:H55)</f>
        <v>2900.2517669999997</v>
      </c>
      <c r="J44" s="74">
        <v>3441.8245777745833</v>
      </c>
      <c r="L44" s="3">
        <f t="shared" si="0"/>
        <v>0</v>
      </c>
      <c r="N44" s="3">
        <f t="shared" si="1"/>
        <v>0</v>
      </c>
    </row>
    <row r="45" spans="1:14" ht="62.2" customHeight="1" x14ac:dyDescent="0.4">
      <c r="A45" s="51">
        <v>1</v>
      </c>
      <c r="B45" s="52" t="s">
        <v>106</v>
      </c>
      <c r="C45" s="52" t="s">
        <v>103</v>
      </c>
      <c r="D45" s="53" t="s">
        <v>78</v>
      </c>
      <c r="E45" s="53" t="s">
        <v>79</v>
      </c>
      <c r="F45" s="66">
        <v>11.2</v>
      </c>
      <c r="G45" s="2">
        <v>1.7330000000000001</v>
      </c>
      <c r="H45" s="2">
        <f t="shared" si="2"/>
        <v>19.409600000000001</v>
      </c>
      <c r="J45" s="74"/>
      <c r="L45" s="3">
        <f t="shared" si="0"/>
        <v>1.7330000000000001</v>
      </c>
      <c r="N45" s="3">
        <f t="shared" si="1"/>
        <v>1.4441666666666668</v>
      </c>
    </row>
    <row r="46" spans="1:14" ht="62.2" customHeight="1" x14ac:dyDescent="0.4">
      <c r="A46" s="53">
        <v>2</v>
      </c>
      <c r="B46" s="52" t="s">
        <v>80</v>
      </c>
      <c r="C46" s="52" t="s">
        <v>81</v>
      </c>
      <c r="D46" s="53" t="s">
        <v>78</v>
      </c>
      <c r="E46" s="54" t="s">
        <v>79</v>
      </c>
      <c r="F46" s="66">
        <v>10</v>
      </c>
      <c r="G46" s="2">
        <v>0.67300000000000004</v>
      </c>
      <c r="H46" s="2">
        <f t="shared" si="2"/>
        <v>6.73</v>
      </c>
      <c r="J46" s="74"/>
      <c r="L46" s="3">
        <f t="shared" si="0"/>
        <v>0.67300000000000004</v>
      </c>
      <c r="N46" s="3">
        <f t="shared" si="1"/>
        <v>0.56083333333333341</v>
      </c>
    </row>
    <row r="47" spans="1:14" ht="52.15" x14ac:dyDescent="0.4">
      <c r="A47" s="41">
        <v>3</v>
      </c>
      <c r="B47" s="52" t="s">
        <v>105</v>
      </c>
      <c r="C47" s="52" t="s">
        <v>104</v>
      </c>
      <c r="D47" s="53" t="s">
        <v>78</v>
      </c>
      <c r="E47" s="54" t="s">
        <v>79</v>
      </c>
      <c r="F47" s="66">
        <v>1</v>
      </c>
      <c r="G47" s="2">
        <v>30.954000000000001</v>
      </c>
      <c r="H47" s="2">
        <f t="shared" si="2"/>
        <v>30.954000000000001</v>
      </c>
      <c r="J47" s="74"/>
      <c r="L47" s="3">
        <f t="shared" si="0"/>
        <v>30.954000000000001</v>
      </c>
      <c r="N47" s="3">
        <f t="shared" si="1"/>
        <v>25.795000000000002</v>
      </c>
    </row>
    <row r="48" spans="1:14" ht="33.35" x14ac:dyDescent="0.4">
      <c r="A48" s="41">
        <v>4</v>
      </c>
      <c r="B48" s="55" t="s">
        <v>82</v>
      </c>
      <c r="C48" s="56" t="s">
        <v>83</v>
      </c>
      <c r="D48" s="53" t="s">
        <v>78</v>
      </c>
      <c r="E48" s="53" t="s">
        <v>84</v>
      </c>
      <c r="F48" s="66">
        <v>1.653</v>
      </c>
      <c r="G48" s="2">
        <v>10.397</v>
      </c>
      <c r="H48" s="2">
        <f t="shared" si="2"/>
        <v>17.186240999999999</v>
      </c>
      <c r="J48" s="74"/>
      <c r="L48" s="3">
        <f t="shared" si="0"/>
        <v>10.397</v>
      </c>
      <c r="N48" s="3">
        <f t="shared" si="1"/>
        <v>8.6641666666666666</v>
      </c>
    </row>
    <row r="49" spans="1:14" ht="20.45" x14ac:dyDescent="0.4">
      <c r="A49" s="41">
        <v>5</v>
      </c>
      <c r="B49" s="43" t="s">
        <v>85</v>
      </c>
      <c r="C49" s="43" t="s">
        <v>86</v>
      </c>
      <c r="D49" s="5" t="s">
        <v>66</v>
      </c>
      <c r="E49" s="2" t="s">
        <v>67</v>
      </c>
      <c r="F49" s="67">
        <f>(5.35*3)+(16.53*0.4)-(2*2*0.4)</f>
        <v>21.061999999999998</v>
      </c>
      <c r="G49" s="2">
        <v>80.313000000000002</v>
      </c>
      <c r="H49" s="2">
        <f t="shared" si="2"/>
        <v>1691.5524059999998</v>
      </c>
      <c r="J49" s="74"/>
      <c r="L49" s="3">
        <f t="shared" si="0"/>
        <v>80.313000000000002</v>
      </c>
      <c r="N49" s="3">
        <f t="shared" si="1"/>
        <v>66.927500000000009</v>
      </c>
    </row>
    <row r="50" spans="1:14" ht="18" customHeight="1" x14ac:dyDescent="0.4">
      <c r="A50" s="59">
        <v>6</v>
      </c>
      <c r="B50" s="58" t="s">
        <v>87</v>
      </c>
      <c r="C50" s="58" t="s">
        <v>88</v>
      </c>
      <c r="D50" s="36" t="s">
        <v>18</v>
      </c>
      <c r="E50" s="37" t="s">
        <v>19</v>
      </c>
      <c r="F50" s="67">
        <v>1379.03</v>
      </c>
      <c r="G50" s="2">
        <v>0.78400000000000003</v>
      </c>
      <c r="H50" s="2">
        <f t="shared" ref="H50" si="3">G50*F50</f>
        <v>1081.1595199999999</v>
      </c>
      <c r="J50" s="74"/>
      <c r="L50" s="3">
        <f t="shared" si="0"/>
        <v>0.78400000000000003</v>
      </c>
      <c r="N50" s="3">
        <f t="shared" si="1"/>
        <v>0.65333333333333343</v>
      </c>
    </row>
    <row r="51" spans="1:14" x14ac:dyDescent="0.4">
      <c r="A51" s="85">
        <v>7</v>
      </c>
      <c r="B51" s="55" t="s">
        <v>89</v>
      </c>
      <c r="C51" s="57" t="s">
        <v>90</v>
      </c>
      <c r="D51" s="50"/>
      <c r="E51" s="50"/>
      <c r="F51" s="67"/>
      <c r="G51" s="2"/>
      <c r="H51" s="2"/>
      <c r="J51" s="74"/>
      <c r="L51" s="3">
        <f t="shared" si="0"/>
        <v>0</v>
      </c>
      <c r="N51" s="3">
        <f t="shared" si="1"/>
        <v>0</v>
      </c>
    </row>
    <row r="52" spans="1:14" ht="18.8" x14ac:dyDescent="0.4">
      <c r="A52" s="85"/>
      <c r="B52" s="55" t="s">
        <v>91</v>
      </c>
      <c r="C52" s="55" t="s">
        <v>92</v>
      </c>
      <c r="D52" s="53" t="s">
        <v>93</v>
      </c>
      <c r="E52" s="53" t="s">
        <v>94</v>
      </c>
      <c r="F52" s="67">
        <f>(12.5*3.4)-(2*2)</f>
        <v>38.5</v>
      </c>
      <c r="G52" s="2">
        <v>1.1220000000000001</v>
      </c>
      <c r="H52" s="2">
        <f t="shared" si="2"/>
        <v>43.197000000000003</v>
      </c>
      <c r="J52" s="74"/>
      <c r="L52" s="3">
        <f t="shared" si="0"/>
        <v>1.1220000000000001</v>
      </c>
      <c r="N52" s="3">
        <f t="shared" si="1"/>
        <v>0.93500000000000016</v>
      </c>
    </row>
    <row r="53" spans="1:14" x14ac:dyDescent="0.4">
      <c r="A53" s="81">
        <v>8</v>
      </c>
      <c r="B53" s="52" t="s">
        <v>95</v>
      </c>
      <c r="C53" s="55" t="s">
        <v>96</v>
      </c>
      <c r="D53" s="53"/>
      <c r="E53" s="53"/>
      <c r="F53" s="67"/>
      <c r="G53" s="2"/>
      <c r="H53" s="2"/>
      <c r="J53" s="74"/>
      <c r="L53" s="3">
        <f t="shared" si="0"/>
        <v>0</v>
      </c>
      <c r="N53" s="3">
        <f t="shared" si="1"/>
        <v>0</v>
      </c>
    </row>
    <row r="54" spans="1:14" ht="18.8" x14ac:dyDescent="0.4">
      <c r="A54" s="81"/>
      <c r="B54" s="52" t="s">
        <v>97</v>
      </c>
      <c r="C54" s="52" t="s">
        <v>98</v>
      </c>
      <c r="D54" s="53" t="s">
        <v>78</v>
      </c>
      <c r="E54" s="53" t="s">
        <v>84</v>
      </c>
      <c r="F54" s="67">
        <v>9</v>
      </c>
      <c r="G54" s="2">
        <v>0.875</v>
      </c>
      <c r="H54" s="2">
        <f t="shared" si="2"/>
        <v>7.875</v>
      </c>
      <c r="J54" s="74"/>
      <c r="L54" s="3">
        <f t="shared" si="0"/>
        <v>0.875</v>
      </c>
      <c r="N54" s="3">
        <f t="shared" si="1"/>
        <v>0.72916666666666674</v>
      </c>
    </row>
    <row r="55" spans="1:14" ht="18.8" x14ac:dyDescent="0.4">
      <c r="A55" s="81"/>
      <c r="B55" s="52" t="s">
        <v>99</v>
      </c>
      <c r="C55" s="52" t="s">
        <v>100</v>
      </c>
      <c r="D55" s="53" t="s">
        <v>78</v>
      </c>
      <c r="E55" s="53" t="s">
        <v>84</v>
      </c>
      <c r="F55" s="67">
        <v>1</v>
      </c>
      <c r="G55" s="2">
        <v>2.1880000000000002</v>
      </c>
      <c r="H55" s="2">
        <f t="shared" si="2"/>
        <v>2.1880000000000002</v>
      </c>
      <c r="J55" s="74"/>
      <c r="L55" s="3">
        <f t="shared" si="0"/>
        <v>2.1880000000000002</v>
      </c>
      <c r="N55" s="3">
        <f t="shared" si="1"/>
        <v>1.8233333333333335</v>
      </c>
    </row>
    <row r="56" spans="1:14" ht="36.549999999999997" customHeight="1" x14ac:dyDescent="0.4">
      <c r="A56" s="87" t="s">
        <v>114</v>
      </c>
      <c r="B56" s="88"/>
      <c r="C56" s="88"/>
      <c r="D56" s="88"/>
      <c r="E56" s="88"/>
      <c r="F56" s="88"/>
      <c r="G56" s="88"/>
      <c r="H56" s="89">
        <f>SUM(H8:H55)</f>
        <v>25171.611625999998</v>
      </c>
      <c r="J56" s="74"/>
    </row>
    <row r="57" spans="1:14" ht="36.549999999999997" customHeight="1" x14ac:dyDescent="0.4">
      <c r="A57" s="87" t="s">
        <v>120</v>
      </c>
      <c r="B57" s="88"/>
      <c r="C57" s="88"/>
      <c r="D57" s="88"/>
      <c r="E57" s="88"/>
      <c r="F57" s="88"/>
      <c r="G57" s="88"/>
      <c r="H57" s="89">
        <f>H56*20%</f>
        <v>5034.3223251999998</v>
      </c>
      <c r="J57" s="74"/>
    </row>
    <row r="58" spans="1:14" ht="36.549999999999997" customHeight="1" x14ac:dyDescent="0.4">
      <c r="A58" s="87" t="s">
        <v>114</v>
      </c>
      <c r="B58" s="88"/>
      <c r="C58" s="88"/>
      <c r="D58" s="88"/>
      <c r="E58" s="88"/>
      <c r="F58" s="88"/>
      <c r="G58" s="88"/>
      <c r="H58" s="89">
        <f>H57+H56</f>
        <v>30205.933951199997</v>
      </c>
    </row>
    <row r="59" spans="1:14" x14ac:dyDescent="0.4">
      <c r="C59" s="80"/>
      <c r="D59" s="80"/>
      <c r="E59" s="80"/>
      <c r="F59" s="80"/>
      <c r="G59" s="80"/>
    </row>
    <row r="60" spans="1:14" x14ac:dyDescent="0.4">
      <c r="C60" s="12"/>
      <c r="D60" s="11"/>
      <c r="E60" s="11"/>
      <c r="F60" s="68"/>
      <c r="G60" s="12"/>
    </row>
    <row r="61" spans="1:14" ht="20.149999999999999" customHeight="1" x14ac:dyDescent="0.4">
      <c r="C61" s="80" t="s">
        <v>113</v>
      </c>
      <c r="D61" s="80"/>
      <c r="E61" s="80"/>
      <c r="F61" s="80"/>
      <c r="G61" s="80"/>
    </row>
    <row r="62" spans="1:14" ht="20.149999999999999" customHeight="1" x14ac:dyDescent="0.4"/>
    <row r="63" spans="1:14" ht="20.149999999999999" customHeight="1" x14ac:dyDescent="0.4"/>
    <row r="64" spans="1:14" ht="20.149999999999999" customHeight="1" x14ac:dyDescent="0.4"/>
    <row r="65" spans="7:8" ht="20.149999999999999" customHeight="1" x14ac:dyDescent="0.4">
      <c r="G65" s="76">
        <f>H65-H58</f>
        <v>4.677285032812506E-4</v>
      </c>
      <c r="H65" s="79">
        <v>30205.9344189285</v>
      </c>
    </row>
    <row r="66" spans="7:8" ht="20.149999999999999" customHeight="1" x14ac:dyDescent="0.4"/>
    <row r="67" spans="7:8" ht="20.149999999999999" customHeight="1" x14ac:dyDescent="0.4"/>
    <row r="68" spans="7:8" ht="20.149999999999999" customHeight="1" x14ac:dyDescent="0.4"/>
    <row r="69" spans="7:8" ht="20.149999999999999" customHeight="1" x14ac:dyDescent="0.4"/>
    <row r="70" spans="7:8" ht="20.149999999999999" customHeight="1" x14ac:dyDescent="0.4"/>
    <row r="71" spans="7:8" ht="20.149999999999999" customHeight="1" x14ac:dyDescent="0.4"/>
    <row r="72" spans="7:8" ht="20.149999999999999" customHeight="1" x14ac:dyDescent="0.4"/>
    <row r="73" spans="7:8" ht="20.149999999999999" customHeight="1" x14ac:dyDescent="0.4"/>
    <row r="74" spans="7:8" ht="20.149999999999999" customHeight="1" x14ac:dyDescent="0.4"/>
    <row r="75" spans="7:8" ht="20.149999999999999" customHeight="1" x14ac:dyDescent="0.4"/>
    <row r="76" spans="7:8" ht="20.149999999999999" customHeight="1" x14ac:dyDescent="0.4"/>
    <row r="77" spans="7:8" ht="20.149999999999999" customHeight="1" x14ac:dyDescent="0.4"/>
    <row r="78" spans="7:8" ht="20.149999999999999" customHeight="1" x14ac:dyDescent="0.4"/>
    <row r="79" spans="7:8" ht="20.149999999999999" customHeight="1" x14ac:dyDescent="0.4"/>
    <row r="80" spans="7:8" ht="20.149999999999999" customHeight="1" x14ac:dyDescent="0.4"/>
    <row r="81" ht="20.149999999999999" customHeight="1" x14ac:dyDescent="0.4"/>
    <row r="82" ht="20.149999999999999" customHeight="1" x14ac:dyDescent="0.4"/>
    <row r="83" ht="20.149999999999999" customHeight="1" x14ac:dyDescent="0.4"/>
    <row r="84" ht="20.149999999999999" customHeight="1" x14ac:dyDescent="0.4"/>
    <row r="85" ht="20.149999999999999" customHeight="1" x14ac:dyDescent="0.4"/>
    <row r="86" ht="20.149999999999999" customHeight="1" x14ac:dyDescent="0.4"/>
    <row r="87" ht="20.149999999999999" customHeight="1" x14ac:dyDescent="0.4"/>
    <row r="88" ht="20.149999999999999" customHeight="1" x14ac:dyDescent="0.4"/>
    <row r="89" ht="20.149999999999999" customHeight="1" x14ac:dyDescent="0.4"/>
    <row r="90" ht="20.149999999999999" customHeight="1" x14ac:dyDescent="0.4"/>
    <row r="91" ht="20.149999999999999" customHeight="1" x14ac:dyDescent="0.4"/>
    <row r="92" ht="20.149999999999999" customHeight="1" x14ac:dyDescent="0.4"/>
    <row r="93" ht="20.149999999999999" customHeight="1" x14ac:dyDescent="0.4"/>
    <row r="94" ht="20.149999999999999" customHeight="1" x14ac:dyDescent="0.4"/>
    <row r="95" ht="20.149999999999999" customHeight="1" x14ac:dyDescent="0.4"/>
    <row r="96" ht="20.149999999999999" customHeight="1" x14ac:dyDescent="0.4"/>
    <row r="97" ht="20.149999999999999" customHeight="1" x14ac:dyDescent="0.4"/>
    <row r="98" ht="20.149999999999999" customHeight="1" x14ac:dyDescent="0.4"/>
    <row r="99" ht="20.149999999999999" customHeight="1" x14ac:dyDescent="0.4"/>
    <row r="100" ht="20.149999999999999" customHeight="1" x14ac:dyDescent="0.4"/>
    <row r="101" ht="20.149999999999999" customHeight="1" x14ac:dyDescent="0.4"/>
    <row r="102" ht="20.149999999999999" customHeight="1" x14ac:dyDescent="0.4"/>
    <row r="103" ht="20.149999999999999" customHeight="1" x14ac:dyDescent="0.4"/>
    <row r="104" ht="20.149999999999999" customHeight="1" x14ac:dyDescent="0.4"/>
    <row r="105" ht="20.149999999999999" customHeight="1" x14ac:dyDescent="0.4"/>
    <row r="106" ht="20.149999999999999" customHeight="1" x14ac:dyDescent="0.4"/>
    <row r="107" ht="20.149999999999999" customHeight="1" x14ac:dyDescent="0.4"/>
    <row r="108" ht="20.149999999999999" customHeight="1" x14ac:dyDescent="0.4"/>
    <row r="109" ht="20.149999999999999" customHeight="1" x14ac:dyDescent="0.4"/>
    <row r="110" ht="20.149999999999999" customHeight="1" x14ac:dyDescent="0.4"/>
    <row r="111" ht="20.149999999999999" customHeight="1" x14ac:dyDescent="0.4"/>
    <row r="112" ht="20.149999999999999" customHeight="1" x14ac:dyDescent="0.4"/>
    <row r="113" ht="20.149999999999999" customHeight="1" x14ac:dyDescent="0.4"/>
    <row r="114" ht="20.149999999999999" customHeight="1" x14ac:dyDescent="0.4"/>
    <row r="115" ht="20.149999999999999" customHeight="1" x14ac:dyDescent="0.4"/>
    <row r="116" ht="20.149999999999999" customHeight="1" x14ac:dyDescent="0.4"/>
    <row r="117" ht="20.149999999999999" customHeight="1" x14ac:dyDescent="0.4"/>
    <row r="118" ht="20.149999999999999" customHeight="1" x14ac:dyDescent="0.4"/>
    <row r="119" ht="20.149999999999999" customHeight="1" x14ac:dyDescent="0.4"/>
    <row r="120" ht="20.149999999999999" customHeight="1" x14ac:dyDescent="0.4"/>
    <row r="121" ht="20.149999999999999" customHeight="1" x14ac:dyDescent="0.4"/>
    <row r="122" ht="20.149999999999999" customHeight="1" x14ac:dyDescent="0.4"/>
    <row r="123" ht="20.149999999999999" customHeight="1" x14ac:dyDescent="0.4"/>
    <row r="124" ht="20.149999999999999" customHeight="1" x14ac:dyDescent="0.4"/>
    <row r="125" ht="20.149999999999999" customHeight="1" x14ac:dyDescent="0.4"/>
    <row r="126" ht="20.149999999999999" customHeight="1" x14ac:dyDescent="0.4"/>
    <row r="127" ht="20.149999999999999" customHeight="1" x14ac:dyDescent="0.4"/>
    <row r="128" ht="20.149999999999999" customHeight="1" x14ac:dyDescent="0.4"/>
    <row r="129" ht="20.149999999999999" customHeight="1" x14ac:dyDescent="0.4"/>
    <row r="130" ht="20.149999999999999" customHeight="1" x14ac:dyDescent="0.4"/>
    <row r="131" ht="20.149999999999999" customHeight="1" x14ac:dyDescent="0.4"/>
    <row r="132" ht="20.149999999999999" customHeight="1" x14ac:dyDescent="0.4"/>
    <row r="133" ht="20.149999999999999" customHeight="1" x14ac:dyDescent="0.4"/>
    <row r="134" ht="20.149999999999999" customHeight="1" x14ac:dyDescent="0.4"/>
    <row r="135" ht="20.149999999999999" customHeight="1" x14ac:dyDescent="0.4"/>
    <row r="136" ht="20.149999999999999" customHeight="1" x14ac:dyDescent="0.4"/>
    <row r="137" ht="20.149999999999999" customHeight="1" x14ac:dyDescent="0.4"/>
    <row r="138" ht="20.149999999999999" customHeight="1" x14ac:dyDescent="0.4"/>
    <row r="139" ht="20.149999999999999" customHeight="1" x14ac:dyDescent="0.4"/>
    <row r="140" ht="20.149999999999999" customHeight="1" x14ac:dyDescent="0.4"/>
    <row r="141" ht="20.149999999999999" customHeight="1" x14ac:dyDescent="0.4"/>
    <row r="142" ht="20.149999999999999" customHeight="1" x14ac:dyDescent="0.4"/>
    <row r="143" ht="20.149999999999999" customHeight="1" x14ac:dyDescent="0.4"/>
    <row r="144" ht="20.149999999999999" customHeight="1" x14ac:dyDescent="0.4"/>
    <row r="145" ht="20.149999999999999" customHeight="1" x14ac:dyDescent="0.4"/>
    <row r="146" ht="20.149999999999999" customHeight="1" x14ac:dyDescent="0.4"/>
    <row r="147" ht="20.149999999999999" customHeight="1" x14ac:dyDescent="0.4"/>
    <row r="148" ht="20.149999999999999" customHeight="1" x14ac:dyDescent="0.4"/>
    <row r="149" ht="20.149999999999999" customHeight="1" x14ac:dyDescent="0.4"/>
    <row r="150" ht="20.149999999999999" customHeight="1" x14ac:dyDescent="0.4"/>
    <row r="151" ht="20.149999999999999" customHeight="1" x14ac:dyDescent="0.4"/>
    <row r="152" ht="20.149999999999999" customHeight="1" x14ac:dyDescent="0.4"/>
    <row r="153" ht="20.149999999999999" customHeight="1" x14ac:dyDescent="0.4"/>
    <row r="154" ht="20.149999999999999" customHeight="1" x14ac:dyDescent="0.4"/>
    <row r="155" ht="20.149999999999999" customHeight="1" x14ac:dyDescent="0.4"/>
    <row r="156" ht="20.149999999999999" customHeight="1" x14ac:dyDescent="0.4"/>
    <row r="157" ht="20.149999999999999" customHeight="1" x14ac:dyDescent="0.4"/>
    <row r="158" ht="20.149999999999999" customHeight="1" x14ac:dyDescent="0.4"/>
    <row r="159" ht="20.149999999999999" customHeight="1" x14ac:dyDescent="0.4"/>
    <row r="160" ht="20.149999999999999" customHeight="1" x14ac:dyDescent="0.4"/>
    <row r="161" ht="20.149999999999999" customHeight="1" x14ac:dyDescent="0.4"/>
    <row r="162" ht="20.149999999999999" customHeight="1" x14ac:dyDescent="0.4"/>
    <row r="163" ht="20.149999999999999" customHeight="1" x14ac:dyDescent="0.4"/>
    <row r="164" ht="20.149999999999999" customHeight="1" x14ac:dyDescent="0.4"/>
    <row r="165" ht="20.149999999999999" customHeight="1" x14ac:dyDescent="0.4"/>
    <row r="166" ht="20.149999999999999" customHeight="1" x14ac:dyDescent="0.4"/>
    <row r="167" ht="20.149999999999999" customHeight="1" x14ac:dyDescent="0.4"/>
    <row r="168" ht="20.149999999999999" customHeight="1" x14ac:dyDescent="0.4"/>
    <row r="169" ht="20.149999999999999" customHeight="1" x14ac:dyDescent="0.4"/>
    <row r="170" ht="20.149999999999999" customHeight="1" x14ac:dyDescent="0.4"/>
    <row r="171" ht="20.149999999999999" customHeight="1" x14ac:dyDescent="0.4"/>
    <row r="172" ht="20.149999999999999" customHeight="1" x14ac:dyDescent="0.4"/>
    <row r="173" ht="20.149999999999999" customHeight="1" x14ac:dyDescent="0.4"/>
    <row r="174" ht="20.149999999999999" customHeight="1" x14ac:dyDescent="0.4"/>
    <row r="175" ht="20.149999999999999" customHeight="1" x14ac:dyDescent="0.4"/>
    <row r="176" ht="20.149999999999999" customHeight="1" x14ac:dyDescent="0.4"/>
    <row r="177" ht="20.149999999999999" customHeight="1" x14ac:dyDescent="0.4"/>
    <row r="178" ht="20.149999999999999" customHeight="1" x14ac:dyDescent="0.4"/>
    <row r="179" ht="20.149999999999999" customHeight="1" x14ac:dyDescent="0.4"/>
    <row r="180" ht="20.149999999999999" customHeight="1" x14ac:dyDescent="0.4"/>
    <row r="181" ht="20.149999999999999" customHeight="1" x14ac:dyDescent="0.4"/>
    <row r="182" ht="20.149999999999999" customHeight="1" x14ac:dyDescent="0.4"/>
    <row r="183" ht="20.149999999999999" customHeight="1" x14ac:dyDescent="0.4"/>
    <row r="184" ht="20.149999999999999" customHeight="1" x14ac:dyDescent="0.4"/>
    <row r="185" ht="20.149999999999999" customHeight="1" x14ac:dyDescent="0.4"/>
    <row r="186" ht="20.149999999999999" customHeight="1" x14ac:dyDescent="0.4"/>
    <row r="187" ht="20.149999999999999" customHeight="1" x14ac:dyDescent="0.4"/>
    <row r="188" ht="20.149999999999999" customHeight="1" x14ac:dyDescent="0.4"/>
    <row r="189" ht="20.149999999999999" customHeight="1" x14ac:dyDescent="0.4"/>
    <row r="190" ht="20.149999999999999" customHeight="1" x14ac:dyDescent="0.4"/>
    <row r="191" ht="20.149999999999999" customHeight="1" x14ac:dyDescent="0.4"/>
    <row r="192" ht="20.149999999999999" customHeight="1" x14ac:dyDescent="0.4"/>
    <row r="193" ht="20.149999999999999" customHeight="1" x14ac:dyDescent="0.4"/>
    <row r="194" ht="20.149999999999999" customHeight="1" x14ac:dyDescent="0.4"/>
    <row r="195" ht="20.149999999999999" customHeight="1" x14ac:dyDescent="0.4"/>
    <row r="196" ht="20.149999999999999" customHeight="1" x14ac:dyDescent="0.4"/>
    <row r="197" ht="20.149999999999999" customHeight="1" x14ac:dyDescent="0.4"/>
    <row r="198" ht="20.149999999999999" customHeight="1" x14ac:dyDescent="0.4"/>
    <row r="199" ht="20.149999999999999" customHeight="1" x14ac:dyDescent="0.4"/>
    <row r="200" ht="20.149999999999999" customHeight="1" x14ac:dyDescent="0.4"/>
    <row r="201" ht="20.149999999999999" customHeight="1" x14ac:dyDescent="0.4"/>
    <row r="202" ht="20.149999999999999" customHeight="1" x14ac:dyDescent="0.4"/>
    <row r="203" ht="20.149999999999999" customHeight="1" x14ac:dyDescent="0.4"/>
    <row r="204" ht="20.149999999999999" customHeight="1" x14ac:dyDescent="0.4"/>
    <row r="205" ht="20.149999999999999" customHeight="1" x14ac:dyDescent="0.4"/>
    <row r="206" ht="20.149999999999999" customHeight="1" x14ac:dyDescent="0.4"/>
    <row r="207" ht="20.149999999999999" customHeight="1" x14ac:dyDescent="0.4"/>
    <row r="208" ht="20.149999999999999" customHeight="1" x14ac:dyDescent="0.4"/>
    <row r="209" ht="20.149999999999999" customHeight="1" x14ac:dyDescent="0.4"/>
    <row r="210" ht="20.149999999999999" customHeight="1" x14ac:dyDescent="0.4"/>
    <row r="211" ht="20.149999999999999" customHeight="1" x14ac:dyDescent="0.4"/>
    <row r="212" ht="20.149999999999999" customHeight="1" x14ac:dyDescent="0.4"/>
    <row r="213" ht="20.149999999999999" customHeight="1" x14ac:dyDescent="0.4"/>
    <row r="214" ht="20.149999999999999" customHeight="1" x14ac:dyDescent="0.4"/>
    <row r="215" ht="20.149999999999999" customHeight="1" x14ac:dyDescent="0.4"/>
    <row r="216" ht="20.149999999999999" customHeight="1" x14ac:dyDescent="0.4"/>
    <row r="217" ht="20.149999999999999" customHeight="1" x14ac:dyDescent="0.4"/>
    <row r="218" ht="20.149999999999999" customHeight="1" x14ac:dyDescent="0.4"/>
    <row r="219" ht="20.149999999999999" customHeight="1" x14ac:dyDescent="0.4"/>
    <row r="220" ht="20.149999999999999" customHeight="1" x14ac:dyDescent="0.4"/>
    <row r="221" ht="20.149999999999999" customHeight="1" x14ac:dyDescent="0.4"/>
    <row r="222" ht="20.149999999999999" customHeight="1" x14ac:dyDescent="0.4"/>
    <row r="223" ht="20.149999999999999" customHeight="1" x14ac:dyDescent="0.4"/>
    <row r="224" ht="20.149999999999999" customHeight="1" x14ac:dyDescent="0.4"/>
    <row r="225" ht="20.149999999999999" customHeight="1" x14ac:dyDescent="0.4"/>
    <row r="226" ht="20.149999999999999" customHeight="1" x14ac:dyDescent="0.4"/>
    <row r="227" ht="20.149999999999999" customHeight="1" x14ac:dyDescent="0.4"/>
    <row r="228" ht="20.149999999999999" customHeight="1" x14ac:dyDescent="0.4"/>
    <row r="229" ht="20.149999999999999" customHeight="1" x14ac:dyDescent="0.4"/>
    <row r="230" ht="20.149999999999999" customHeight="1" x14ac:dyDescent="0.4"/>
    <row r="231" ht="20.149999999999999" customHeight="1" x14ac:dyDescent="0.4"/>
    <row r="232" ht="20.149999999999999" customHeight="1" x14ac:dyDescent="0.4"/>
    <row r="233" ht="20.149999999999999" customHeight="1" x14ac:dyDescent="0.4"/>
    <row r="234" ht="20.149999999999999" customHeight="1" x14ac:dyDescent="0.4"/>
    <row r="235" ht="20.149999999999999" customHeight="1" x14ac:dyDescent="0.4"/>
    <row r="236" ht="20.149999999999999" customHeight="1" x14ac:dyDescent="0.4"/>
    <row r="237" ht="20.149999999999999" customHeight="1" x14ac:dyDescent="0.4"/>
    <row r="238" ht="20.149999999999999" customHeight="1" x14ac:dyDescent="0.4"/>
    <row r="239" ht="20.149999999999999" customHeight="1" x14ac:dyDescent="0.4"/>
    <row r="240" ht="20.149999999999999" customHeight="1" x14ac:dyDescent="0.4"/>
    <row r="241" ht="20.149999999999999" customHeight="1" x14ac:dyDescent="0.4"/>
    <row r="242" ht="20.149999999999999" customHeight="1" x14ac:dyDescent="0.4"/>
    <row r="243" ht="20.149999999999999" customHeight="1" x14ac:dyDescent="0.4"/>
    <row r="244" ht="20.149999999999999" customHeight="1" x14ac:dyDescent="0.4"/>
    <row r="245" ht="20.149999999999999" customHeight="1" x14ac:dyDescent="0.4"/>
    <row r="246" ht="20.149999999999999" customHeight="1" x14ac:dyDescent="0.4"/>
    <row r="247" ht="20.149999999999999" customHeight="1" x14ac:dyDescent="0.4"/>
  </sheetData>
  <mergeCells count="11">
    <mergeCell ref="C59:G59"/>
    <mergeCell ref="C61:G61"/>
    <mergeCell ref="A53:A55"/>
    <mergeCell ref="A58:G58"/>
    <mergeCell ref="A2:G2"/>
    <mergeCell ref="A3:G3"/>
    <mergeCell ref="B4:G4"/>
    <mergeCell ref="A51:A52"/>
    <mergeCell ref="A26:A27"/>
    <mergeCell ref="A56:G56"/>
    <mergeCell ref="A57:G57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5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</vt:lpstr>
      <vt:lpstr>BoQ!Print_Area</vt:lpstr>
      <vt:lpstr>BoQ!Print_Titles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2024-10-31T12:20:17Z</cp:lastPrinted>
  <dcterms:created xsi:type="dcterms:W3CDTF">2009-04-22T11:41:30Z</dcterms:created>
  <dcterms:modified xsi:type="dcterms:W3CDTF">2026-01-16T11:16:37Z</dcterms:modified>
</cp:coreProperties>
</file>